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возка" sheetId="2" r:id="rId1"/>
  </sheets>
  <calcPr calcId="152511"/>
</workbook>
</file>

<file path=xl/calcChain.xml><?xml version="1.0" encoding="utf-8"?>
<calcChain xmlns="http://schemas.openxmlformats.org/spreadsheetml/2006/main">
  <c r="B45" i="2" l="1"/>
  <c r="E40" i="2"/>
  <c r="D40" i="2"/>
  <c r="G39" i="2" l="1"/>
  <c r="G38" i="2"/>
  <c r="H20" i="2"/>
  <c r="H25" i="2"/>
  <c r="H24" i="2"/>
  <c r="H17" i="2"/>
  <c r="H16" i="2"/>
  <c r="H13" i="2"/>
  <c r="H12" i="2"/>
  <c r="H11" i="2"/>
  <c r="H10" i="2"/>
  <c r="B44" i="2" l="1"/>
  <c r="I11" i="2"/>
  <c r="H14" i="2"/>
  <c r="H15" i="2"/>
  <c r="I15" i="2" s="1"/>
  <c r="H18" i="2"/>
  <c r="H19" i="2"/>
  <c r="H21" i="2"/>
  <c r="H22" i="2"/>
  <c r="H23" i="2"/>
  <c r="H26" i="2"/>
  <c r="H27" i="2"/>
  <c r="I27" i="2" s="1"/>
  <c r="H28" i="2"/>
  <c r="I28" i="2" s="1"/>
  <c r="H29" i="2"/>
  <c r="I29" i="2" s="1"/>
  <c r="H30" i="2"/>
  <c r="H31" i="2"/>
  <c r="I31" i="2" s="1"/>
  <c r="I21" i="2"/>
  <c r="H38" i="2"/>
  <c r="I18" i="2" l="1"/>
  <c r="I26" i="2"/>
  <c r="I17" i="2"/>
  <c r="I19" i="2"/>
  <c r="I12" i="2"/>
  <c r="I14" i="2"/>
  <c r="I22" i="2"/>
  <c r="I13" i="2"/>
  <c r="I23" i="2"/>
  <c r="I25" i="2"/>
  <c r="I30" i="2"/>
  <c r="I20" i="2"/>
  <c r="H39" i="2"/>
  <c r="H40" i="2" s="1"/>
  <c r="D45" i="2" s="1"/>
  <c r="G40" i="2"/>
  <c r="C45" i="2" s="1"/>
  <c r="I24" i="2"/>
  <c r="I10" i="2"/>
  <c r="E33" i="2"/>
  <c r="B46" i="2" l="1"/>
  <c r="F33" i="2"/>
  <c r="I16" i="2" l="1"/>
  <c r="I32" i="2" s="1"/>
  <c r="D44" i="2" s="1"/>
  <c r="D46" i="2" s="1"/>
  <c r="H32" i="2"/>
  <c r="C44" i="2" s="1"/>
  <c r="C46" i="2" s="1"/>
</calcChain>
</file>

<file path=xl/sharedStrings.xml><?xml version="1.0" encoding="utf-8"?>
<sst xmlns="http://schemas.openxmlformats.org/spreadsheetml/2006/main" count="85" uniqueCount="51">
  <si>
    <t>Металлопрокат</t>
  </si>
  <si>
    <t>Изделия из черных металлов</t>
  </si>
  <si>
    <t>Плиты минераловатные (по условному весу)</t>
  </si>
  <si>
    <t>Материалы изоляционные (по условному весу)</t>
  </si>
  <si>
    <t>Трубная продукция до 700 мм диам.</t>
  </si>
  <si>
    <t xml:space="preserve">Масло в бочках </t>
  </si>
  <si>
    <t>Кабельная продукция (по условному весу)</t>
  </si>
  <si>
    <t>Оборудование (по условному весу)</t>
  </si>
  <si>
    <t>Металлоконструкции (по условному весу)</t>
  </si>
  <si>
    <t>Блоки фундаментные</t>
  </si>
  <si>
    <t xml:space="preserve">Железобетонные изделия </t>
  </si>
  <si>
    <t>Цемент в таре</t>
  </si>
  <si>
    <t>Тракторы и их части, бульдозеры, автокраны (по условному весу)</t>
  </si>
  <si>
    <t>Пиломатерилы</t>
  </si>
  <si>
    <t xml:space="preserve">Химия в таре </t>
  </si>
  <si>
    <t>Автомобили и их части(по условному весу)</t>
  </si>
  <si>
    <t>Красноярск</t>
  </si>
  <si>
    <t>Лесосибирск</t>
  </si>
  <si>
    <t>Номенклатура</t>
  </si>
  <si>
    <t xml:space="preserve">Стоимость, руб. без НДС </t>
  </si>
  <si>
    <t xml:space="preserve">Стоимость, руб. с НДС </t>
  </si>
  <si>
    <t>Контейнер с грузом 20фт., шт.</t>
  </si>
  <si>
    <t>Контейнер с грузом 5 т, шт.</t>
  </si>
  <si>
    <t>Контейнер с грузом 3 т, шт.</t>
  </si>
  <si>
    <t>Итого:</t>
  </si>
  <si>
    <t>Контейнер с грузом 40фт., шт.</t>
  </si>
  <si>
    <t>шт</t>
  </si>
  <si>
    <t xml:space="preserve">т </t>
  </si>
  <si>
    <t>т</t>
  </si>
  <si>
    <t>ЕИ</t>
  </si>
  <si>
    <t>Тариф для сборной отправки
 (более 20 т), руб. без НДС</t>
  </si>
  <si>
    <t>Форма коммерческого предложения лота №КНГ14.25-2016 "Перевозка грузов водным транспортом в навигацию 2016г. 
для обеспечения потребностей в материально-технических ресурсах объектов Куюмбинского месторождения".</t>
  </si>
  <si>
    <t>Руководитель организации</t>
  </si>
  <si>
    <t>подпись</t>
  </si>
  <si>
    <t>расшифровка подписи</t>
  </si>
  <si>
    <t xml:space="preserve">Ресурс к перевозке 
(с учетом условного веса),  т </t>
  </si>
  <si>
    <t xml:space="preserve">Красноярск </t>
  </si>
  <si>
    <t>Вагон-дома (по условному весу)</t>
  </si>
  <si>
    <t>Труба пластиковая на барабане (по условному весу)</t>
  </si>
  <si>
    <t>Тариф для судовой отправки,
 руб. без НДС</t>
  </si>
  <si>
    <t>3. Общая стоимость перевозки (Красноярски, Лесосибирск)</t>
  </si>
  <si>
    <r>
      <t xml:space="preserve">Ресурс к перевозке 
</t>
    </r>
    <r>
      <rPr>
        <sz val="10"/>
        <color theme="1"/>
        <rFont val="Calibri"/>
        <family val="2"/>
        <charset val="204"/>
        <scheme val="minor"/>
      </rPr>
      <t>(с учетом условного веса)</t>
    </r>
    <r>
      <rPr>
        <sz val="11"/>
        <color theme="1"/>
        <rFont val="Calibri"/>
        <family val="2"/>
        <charset val="204"/>
        <scheme val="minor"/>
      </rPr>
      <t xml:space="preserve">,  т </t>
    </r>
  </si>
  <si>
    <t>Сборная отправка</t>
  </si>
  <si>
    <t>Судовая отправка</t>
  </si>
  <si>
    <t>1. Предложение стоимости перевозки (Красноярски, Лесосибирск) груза подлежащего расчету по тарифам сборной отправке</t>
  </si>
  <si>
    <t>2. Предложение стоимости перевозки (Красноярски, Лесосибирск) груза подлежащего расчету по тарифам судовой  отправке</t>
  </si>
  <si>
    <t>Наименование участника закупки</t>
  </si>
  <si>
    <t>Понижающий коэффициент для условного веса</t>
  </si>
  <si>
    <t>Понижающий коэффициент при применении условного веса</t>
  </si>
  <si>
    <t>1. Для всех наименований груза сборной отправки, принимаемых к расчету по условному весу, применяется понижающий коэффициент 0,8 к условному весу груза представленного к перевозке, а судовой отправки понижающий коэффициент 0,3.</t>
  </si>
  <si>
    <t>Форма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</si>
</sst>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/>
    <xf numFmtId="0" fontId="7" fillId="0" borderId="8" xfId="0" applyFont="1" applyFill="1" applyBorder="1" applyAlignment="1">
      <alignment vertical="center" wrapText="1"/>
    </xf>
    <xf numFmtId="4" fontId="7" fillId="0" borderId="6" xfId="0" applyNumberFormat="1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/>
    </xf>
    <xf numFmtId="4" fontId="7" fillId="0" borderId="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4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4" fontId="7" fillId="2" borderId="8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4" fontId="0" fillId="2" borderId="6" xfId="0" applyNumberFormat="1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2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4" fontId="0" fillId="0" borderId="6" xfId="0" applyNumberFormat="1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/>
    </xf>
    <xf numFmtId="4" fontId="0" fillId="0" borderId="8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4" fontId="0" fillId="0" borderId="13" xfId="0" applyNumberFormat="1" applyFill="1" applyBorder="1" applyAlignment="1">
      <alignment vertical="center" wrapText="1"/>
    </xf>
    <xf numFmtId="4" fontId="0" fillId="0" borderId="9" xfId="0" applyNumberFormat="1" applyFill="1" applyBorder="1" applyAlignment="1">
      <alignment vertical="center"/>
    </xf>
    <xf numFmtId="4" fontId="0" fillId="0" borderId="1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7" fillId="2" borderId="14" xfId="0" applyNumberFormat="1" applyFont="1" applyFill="1" applyBorder="1" applyAlignment="1">
      <alignment vertical="center"/>
    </xf>
    <xf numFmtId="0" fontId="7" fillId="0" borderId="20" xfId="0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4" fontId="7" fillId="0" borderId="22" xfId="0" applyNumberFormat="1" applyFont="1" applyFill="1" applyBorder="1" applyAlignment="1">
      <alignment vertical="center"/>
    </xf>
    <xf numFmtId="4" fontId="7" fillId="0" borderId="20" xfId="0" applyNumberFormat="1" applyFont="1" applyFill="1" applyBorder="1" applyAlignment="1">
      <alignment horizontal="center" vertical="center"/>
    </xf>
    <xf numFmtId="3" fontId="7" fillId="0" borderId="23" xfId="0" applyNumberFormat="1" applyFont="1" applyFill="1" applyBorder="1" applyAlignment="1">
      <alignment vertical="center"/>
    </xf>
    <xf numFmtId="0" fontId="0" fillId="0" borderId="0" xfId="0" applyFill="1"/>
    <xf numFmtId="4" fontId="7" fillId="2" borderId="24" xfId="0" applyNumberFormat="1" applyFont="1" applyFill="1" applyBorder="1" applyAlignment="1">
      <alignment vertical="center"/>
    </xf>
    <xf numFmtId="4" fontId="7" fillId="0" borderId="24" xfId="0" applyNumberFormat="1" applyFont="1" applyFill="1" applyBorder="1" applyAlignment="1">
      <alignment vertical="center"/>
    </xf>
    <xf numFmtId="0" fontId="7" fillId="0" borderId="0" xfId="0" applyFont="1"/>
    <xf numFmtId="3" fontId="7" fillId="2" borderId="23" xfId="0" applyNumberFormat="1" applyFont="1" applyFill="1" applyBorder="1" applyAlignment="1">
      <alignment vertical="center"/>
    </xf>
    <xf numFmtId="4" fontId="0" fillId="2" borderId="24" xfId="0" applyNumberFormat="1" applyFill="1" applyBorder="1" applyAlignment="1">
      <alignment vertical="center"/>
    </xf>
    <xf numFmtId="4" fontId="0" fillId="0" borderId="24" xfId="0" applyNumberFormat="1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vertical="center"/>
    </xf>
    <xf numFmtId="4" fontId="12" fillId="3" borderId="1" xfId="0" applyNumberFormat="1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0" borderId="23" xfId="0" applyNumberFormat="1" applyFont="1" applyFill="1" applyBorder="1" applyAlignment="1">
      <alignment horizontal="center" vertical="center"/>
    </xf>
    <xf numFmtId="4" fontId="7" fillId="2" borderId="24" xfId="0" applyNumberFormat="1" applyFont="1" applyFill="1" applyBorder="1" applyAlignment="1">
      <alignment horizontal="center" vertical="center"/>
    </xf>
    <xf numFmtId="4" fontId="7" fillId="0" borderId="24" xfId="0" applyNumberFormat="1" applyFont="1" applyFill="1" applyBorder="1" applyAlignment="1">
      <alignment horizontal="center" vertical="center"/>
    </xf>
    <xf numFmtId="4" fontId="7" fillId="2" borderId="23" xfId="0" applyNumberFormat="1" applyFont="1" applyFill="1" applyBorder="1" applyAlignment="1">
      <alignment horizontal="center" vertical="center"/>
    </xf>
    <xf numFmtId="4" fontId="0" fillId="2" borderId="24" xfId="0" applyNumberFormat="1" applyFill="1" applyBorder="1" applyAlignment="1">
      <alignment horizontal="center" vertical="center"/>
    </xf>
    <xf numFmtId="4" fontId="0" fillId="0" borderId="24" xfId="0" applyNumberFormat="1" applyFill="1" applyBorder="1" applyAlignment="1">
      <alignment horizontal="center" vertical="center"/>
    </xf>
    <xf numFmtId="4" fontId="0" fillId="0" borderId="25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" fontId="4" fillId="3" borderId="26" xfId="0" applyNumberFormat="1" applyFont="1" applyFill="1" applyBorder="1" applyAlignment="1">
      <alignment horizontal="center" vertical="center"/>
    </xf>
    <xf numFmtId="4" fontId="4" fillId="3" borderId="2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0" fillId="0" borderId="0" xfId="0" applyNumberFormat="1"/>
    <xf numFmtId="164" fontId="1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164" fontId="7" fillId="2" borderId="14" xfId="0" applyNumberFormat="1" applyFont="1" applyFill="1" applyBorder="1" applyAlignment="1">
      <alignment vertical="center"/>
    </xf>
    <xf numFmtId="164" fontId="7" fillId="0" borderId="23" xfId="0" applyNumberFormat="1" applyFont="1" applyFill="1" applyBorder="1" applyAlignment="1">
      <alignment vertical="center"/>
    </xf>
    <xf numFmtId="164" fontId="7" fillId="2" borderId="24" xfId="0" applyNumberFormat="1" applyFont="1" applyFill="1" applyBorder="1" applyAlignment="1">
      <alignment vertical="center"/>
    </xf>
    <xf numFmtId="164" fontId="7" fillId="0" borderId="24" xfId="0" applyNumberFormat="1" applyFont="1" applyFill="1" applyBorder="1" applyAlignment="1">
      <alignment vertical="center"/>
    </xf>
    <xf numFmtId="164" fontId="7" fillId="2" borderId="23" xfId="0" applyNumberFormat="1" applyFont="1" applyFill="1" applyBorder="1" applyAlignment="1">
      <alignment vertical="center"/>
    </xf>
    <xf numFmtId="164" fontId="0" fillId="2" borderId="24" xfId="0" applyNumberFormat="1" applyFill="1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4" fontId="0" fillId="0" borderId="18" xfId="0" applyNumberFormat="1" applyBorder="1"/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" xfId="0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8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22" workbookViewId="0">
      <selection activeCell="J8" sqref="J8"/>
    </sheetView>
  </sheetViews>
  <sheetFormatPr defaultRowHeight="15" x14ac:dyDescent="0.25"/>
  <cols>
    <col min="1" max="1" width="50.5703125" style="4" customWidth="1"/>
    <col min="2" max="2" width="17.85546875" style="1" customWidth="1"/>
    <col min="3" max="3" width="17.85546875" customWidth="1"/>
    <col min="4" max="4" width="17.85546875" style="2" customWidth="1"/>
    <col min="5" max="6" width="17.85546875" customWidth="1"/>
    <col min="7" max="7" width="17.85546875" style="90" customWidth="1"/>
    <col min="8" max="9" width="17.85546875" customWidth="1"/>
    <col min="10" max="10" width="17.140625" customWidth="1"/>
  </cols>
  <sheetData>
    <row r="1" spans="1:11" x14ac:dyDescent="0.25">
      <c r="I1" s="5" t="s">
        <v>50</v>
      </c>
    </row>
    <row r="2" spans="1:11" ht="10.5" customHeight="1" x14ac:dyDescent="0.25"/>
    <row r="3" spans="1:11" s="2" customFormat="1" ht="50.25" customHeight="1" x14ac:dyDescent="0.25">
      <c r="A3" s="135" t="s">
        <v>31</v>
      </c>
      <c r="B3" s="135"/>
      <c r="C3" s="135"/>
      <c r="D3" s="135"/>
      <c r="E3" s="135"/>
      <c r="F3" s="135"/>
      <c r="G3" s="135"/>
      <c r="H3" s="135"/>
      <c r="I3" s="135"/>
    </row>
    <row r="4" spans="1:11" s="2" customFormat="1" ht="21.75" customHeight="1" x14ac:dyDescent="0.25">
      <c r="A4" s="119">
        <v>1</v>
      </c>
      <c r="B4" s="119"/>
      <c r="C4" s="119"/>
      <c r="D4" s="119"/>
      <c r="E4" s="119"/>
      <c r="F4" s="119"/>
      <c r="G4" s="119"/>
      <c r="H4" s="119"/>
      <c r="I4" s="119"/>
    </row>
    <row r="5" spans="1:11" s="2" customFormat="1" ht="16.5" customHeight="1" x14ac:dyDescent="0.25">
      <c r="A5" s="120" t="s">
        <v>46</v>
      </c>
      <c r="B5" s="120"/>
      <c r="C5" s="120"/>
      <c r="D5" s="120"/>
      <c r="E5" s="120"/>
      <c r="F5" s="120"/>
      <c r="G5" s="120"/>
      <c r="H5" s="120"/>
      <c r="I5" s="120"/>
    </row>
    <row r="6" spans="1:11" s="2" customFormat="1" ht="9" customHeight="1" x14ac:dyDescent="0.25">
      <c r="A6" s="89"/>
      <c r="B6" s="89"/>
      <c r="C6" s="89"/>
      <c r="D6" s="89"/>
      <c r="E6" s="89"/>
      <c r="F6" s="89"/>
      <c r="G6" s="91"/>
      <c r="H6" s="89"/>
      <c r="I6" s="89"/>
    </row>
    <row r="7" spans="1:11" s="5" customFormat="1" ht="28.5" customHeight="1" x14ac:dyDescent="0.25">
      <c r="A7" s="126" t="s">
        <v>44</v>
      </c>
      <c r="B7" s="126"/>
      <c r="C7" s="126"/>
      <c r="D7" s="126"/>
      <c r="E7" s="126"/>
      <c r="F7" s="126"/>
      <c r="G7" s="92"/>
      <c r="I7" s="136"/>
      <c r="J7" s="136"/>
      <c r="K7" s="136"/>
    </row>
    <row r="8" spans="1:11" ht="30" customHeight="1" x14ac:dyDescent="0.25">
      <c r="A8" s="127" t="s">
        <v>18</v>
      </c>
      <c r="B8" s="137" t="s">
        <v>30</v>
      </c>
      <c r="C8" s="137"/>
      <c r="D8" s="138" t="s">
        <v>29</v>
      </c>
      <c r="E8" s="127" t="s">
        <v>35</v>
      </c>
      <c r="F8" s="127"/>
      <c r="G8" s="121" t="s">
        <v>48</v>
      </c>
      <c r="H8" s="127" t="s">
        <v>19</v>
      </c>
      <c r="I8" s="127" t="s">
        <v>20</v>
      </c>
    </row>
    <row r="9" spans="1:11" ht="20.25" customHeight="1" x14ac:dyDescent="0.25">
      <c r="A9" s="127"/>
      <c r="B9" s="30" t="s">
        <v>16</v>
      </c>
      <c r="C9" s="30" t="s">
        <v>17</v>
      </c>
      <c r="D9" s="138"/>
      <c r="E9" s="81" t="s">
        <v>36</v>
      </c>
      <c r="F9" s="30" t="s">
        <v>17</v>
      </c>
      <c r="G9" s="122"/>
      <c r="H9" s="127"/>
      <c r="I9" s="127"/>
    </row>
    <row r="10" spans="1:11" ht="16.5" customHeight="1" x14ac:dyDescent="0.25">
      <c r="A10" s="10" t="s">
        <v>37</v>
      </c>
      <c r="B10" s="11"/>
      <c r="C10" s="12"/>
      <c r="D10" s="13" t="s">
        <v>28</v>
      </c>
      <c r="E10" s="73">
        <v>500</v>
      </c>
      <c r="F10" s="31">
        <v>50</v>
      </c>
      <c r="G10" s="93">
        <v>0.8</v>
      </c>
      <c r="H10" s="38">
        <f>(B10*E10+C10*F10)*G10</f>
        <v>0</v>
      </c>
      <c r="I10" s="12">
        <f>H10*1.18</f>
        <v>0</v>
      </c>
    </row>
    <row r="11" spans="1:11" s="37" customFormat="1" ht="16.5" customHeight="1" x14ac:dyDescent="0.25">
      <c r="A11" s="32" t="s">
        <v>38</v>
      </c>
      <c r="B11" s="33"/>
      <c r="C11" s="34"/>
      <c r="D11" s="35" t="s">
        <v>28</v>
      </c>
      <c r="E11" s="74">
        <v>311.3</v>
      </c>
      <c r="F11" s="36">
        <v>31</v>
      </c>
      <c r="G11" s="94">
        <v>0.8</v>
      </c>
      <c r="H11" s="39">
        <f>(B11*E11+C11*F11)*G11</f>
        <v>0</v>
      </c>
      <c r="I11" s="8">
        <f>H11*1.18</f>
        <v>0</v>
      </c>
    </row>
    <row r="12" spans="1:11" ht="16.5" customHeight="1" x14ac:dyDescent="0.25">
      <c r="A12" s="14" t="s">
        <v>2</v>
      </c>
      <c r="B12" s="15"/>
      <c r="C12" s="16"/>
      <c r="D12" s="17" t="s">
        <v>27</v>
      </c>
      <c r="E12" s="75">
        <v>65</v>
      </c>
      <c r="F12" s="38">
        <v>13</v>
      </c>
      <c r="G12" s="95">
        <v>0.8</v>
      </c>
      <c r="H12" s="38">
        <f>(B12*E12+C12*F12)*G12</f>
        <v>0</v>
      </c>
      <c r="I12" s="16">
        <f t="shared" ref="I12:I13" si="0">H12*1.18</f>
        <v>0</v>
      </c>
    </row>
    <row r="13" spans="1:11" s="37" customFormat="1" ht="16.5" customHeight="1" x14ac:dyDescent="0.25">
      <c r="A13" s="6" t="s">
        <v>3</v>
      </c>
      <c r="B13" s="7"/>
      <c r="C13" s="8"/>
      <c r="D13" s="9" t="s">
        <v>27</v>
      </c>
      <c r="E13" s="76">
        <v>78.832000000000008</v>
      </c>
      <c r="F13" s="39">
        <v>13</v>
      </c>
      <c r="G13" s="96">
        <v>0.8</v>
      </c>
      <c r="H13" s="39">
        <f>(B13*E13+C13*F13)*G13</f>
        <v>0</v>
      </c>
      <c r="I13" s="8">
        <f t="shared" si="0"/>
        <v>0</v>
      </c>
    </row>
    <row r="14" spans="1:11" ht="16.5" customHeight="1" x14ac:dyDescent="0.25">
      <c r="A14" s="14" t="s">
        <v>4</v>
      </c>
      <c r="B14" s="15"/>
      <c r="C14" s="16"/>
      <c r="D14" s="17" t="s">
        <v>27</v>
      </c>
      <c r="E14" s="75">
        <v>1650.79</v>
      </c>
      <c r="F14" s="38">
        <v>470</v>
      </c>
      <c r="G14" s="95"/>
      <c r="H14" s="38">
        <f t="shared" ref="H14:H31" si="1">B14*E14+C14*F14</f>
        <v>0</v>
      </c>
      <c r="I14" s="16">
        <f>H14*1.18</f>
        <v>0</v>
      </c>
    </row>
    <row r="15" spans="1:11" s="37" customFormat="1" ht="16.5" customHeight="1" x14ac:dyDescent="0.25">
      <c r="A15" s="6" t="s">
        <v>5</v>
      </c>
      <c r="B15" s="7"/>
      <c r="C15" s="8"/>
      <c r="D15" s="9" t="s">
        <v>27</v>
      </c>
      <c r="E15" s="76">
        <v>50</v>
      </c>
      <c r="F15" s="39">
        <v>5</v>
      </c>
      <c r="G15" s="96"/>
      <c r="H15" s="39">
        <f t="shared" si="1"/>
        <v>0</v>
      </c>
      <c r="I15" s="8">
        <f>H15*1.18</f>
        <v>0</v>
      </c>
    </row>
    <row r="16" spans="1:11" s="40" customFormat="1" ht="16.5" customHeight="1" x14ac:dyDescent="0.25">
      <c r="A16" s="14" t="s">
        <v>6</v>
      </c>
      <c r="B16" s="15"/>
      <c r="C16" s="16"/>
      <c r="D16" s="17" t="s">
        <v>27</v>
      </c>
      <c r="E16" s="75">
        <v>65</v>
      </c>
      <c r="F16" s="38">
        <v>6.5</v>
      </c>
      <c r="G16" s="95">
        <v>0.8</v>
      </c>
      <c r="H16" s="38">
        <f>(B16*E16+C16*F16)*G16</f>
        <v>0</v>
      </c>
      <c r="I16" s="16">
        <f t="shared" ref="I16:I19" si="2">H16*1.18</f>
        <v>0</v>
      </c>
    </row>
    <row r="17" spans="1:12" s="37" customFormat="1" ht="16.5" customHeight="1" x14ac:dyDescent="0.25">
      <c r="A17" s="6" t="s">
        <v>7</v>
      </c>
      <c r="B17" s="7"/>
      <c r="C17" s="8"/>
      <c r="D17" s="9" t="s">
        <v>27</v>
      </c>
      <c r="E17" s="76">
        <v>2548.35</v>
      </c>
      <c r="F17" s="39">
        <v>59.800000000000004</v>
      </c>
      <c r="G17" s="96">
        <v>0.8</v>
      </c>
      <c r="H17" s="39">
        <f>(B17*E17+C17*F17)*G17</f>
        <v>0</v>
      </c>
      <c r="I17" s="8">
        <f t="shared" si="2"/>
        <v>0</v>
      </c>
    </row>
    <row r="18" spans="1:12" ht="16.5" customHeight="1" x14ac:dyDescent="0.25">
      <c r="A18" s="14" t="s">
        <v>1</v>
      </c>
      <c r="B18" s="15"/>
      <c r="C18" s="16"/>
      <c r="D18" s="17" t="s">
        <v>27</v>
      </c>
      <c r="E18" s="75">
        <v>100</v>
      </c>
      <c r="F18" s="38">
        <v>10</v>
      </c>
      <c r="G18" s="95"/>
      <c r="H18" s="38">
        <f t="shared" si="1"/>
        <v>0</v>
      </c>
      <c r="I18" s="16">
        <f t="shared" si="2"/>
        <v>0</v>
      </c>
    </row>
    <row r="19" spans="1:12" s="37" customFormat="1" ht="16.5" customHeight="1" x14ac:dyDescent="0.25">
      <c r="A19" s="6" t="s">
        <v>0</v>
      </c>
      <c r="B19" s="7"/>
      <c r="C19" s="8"/>
      <c r="D19" s="9" t="s">
        <v>27</v>
      </c>
      <c r="E19" s="76">
        <v>200</v>
      </c>
      <c r="F19" s="39">
        <v>10</v>
      </c>
      <c r="G19" s="96"/>
      <c r="H19" s="39">
        <f t="shared" si="1"/>
        <v>0</v>
      </c>
      <c r="I19" s="8">
        <f t="shared" si="2"/>
        <v>0</v>
      </c>
    </row>
    <row r="20" spans="1:12" ht="16.5" customHeight="1" x14ac:dyDescent="0.25">
      <c r="A20" s="14" t="s">
        <v>8</v>
      </c>
      <c r="B20" s="15"/>
      <c r="C20" s="16"/>
      <c r="D20" s="17" t="s">
        <v>27</v>
      </c>
      <c r="E20" s="75">
        <v>1050.3499999999999</v>
      </c>
      <c r="F20" s="38">
        <v>13</v>
      </c>
      <c r="G20" s="95">
        <v>0.8</v>
      </c>
      <c r="H20" s="38">
        <f>(B20*E20+C20*F20)*G20</f>
        <v>0</v>
      </c>
      <c r="I20" s="16">
        <f>H20*1.18</f>
        <v>0</v>
      </c>
    </row>
    <row r="21" spans="1:12" s="37" customFormat="1" ht="16.5" customHeight="1" x14ac:dyDescent="0.25">
      <c r="A21" s="6" t="s">
        <v>9</v>
      </c>
      <c r="B21" s="7"/>
      <c r="C21" s="8"/>
      <c r="D21" s="9" t="s">
        <v>27</v>
      </c>
      <c r="E21" s="76">
        <v>1028.95</v>
      </c>
      <c r="F21" s="39">
        <v>20</v>
      </c>
      <c r="G21" s="96"/>
      <c r="H21" s="39">
        <f t="shared" si="1"/>
        <v>0</v>
      </c>
      <c r="I21" s="8">
        <f t="shared" ref="I21:I31" si="3">H21*1.18</f>
        <v>0</v>
      </c>
    </row>
    <row r="22" spans="1:12" ht="16.5" customHeight="1" x14ac:dyDescent="0.25">
      <c r="A22" s="14" t="s">
        <v>10</v>
      </c>
      <c r="B22" s="15"/>
      <c r="C22" s="16"/>
      <c r="D22" s="17" t="s">
        <v>27</v>
      </c>
      <c r="E22" s="75">
        <v>100</v>
      </c>
      <c r="F22" s="38">
        <v>50</v>
      </c>
      <c r="G22" s="95"/>
      <c r="H22" s="38">
        <f t="shared" si="1"/>
        <v>0</v>
      </c>
      <c r="I22" s="16">
        <f t="shared" si="3"/>
        <v>0</v>
      </c>
    </row>
    <row r="23" spans="1:12" s="37" customFormat="1" ht="16.5" customHeight="1" x14ac:dyDescent="0.25">
      <c r="A23" s="6" t="s">
        <v>11</v>
      </c>
      <c r="B23" s="7"/>
      <c r="C23" s="8"/>
      <c r="D23" s="9" t="s">
        <v>27</v>
      </c>
      <c r="E23" s="76">
        <v>800</v>
      </c>
      <c r="F23" s="39">
        <v>10</v>
      </c>
      <c r="G23" s="96"/>
      <c r="H23" s="39">
        <f t="shared" si="1"/>
        <v>0</v>
      </c>
      <c r="I23" s="8">
        <f t="shared" si="3"/>
        <v>0</v>
      </c>
    </row>
    <row r="24" spans="1:12" ht="30.75" customHeight="1" x14ac:dyDescent="0.25">
      <c r="A24" s="14" t="s">
        <v>12</v>
      </c>
      <c r="B24" s="15"/>
      <c r="C24" s="16"/>
      <c r="D24" s="17" t="s">
        <v>28</v>
      </c>
      <c r="E24" s="77">
        <v>68</v>
      </c>
      <c r="F24" s="41">
        <v>34</v>
      </c>
      <c r="G24" s="97">
        <v>0.8</v>
      </c>
      <c r="H24" s="38">
        <f>(B24*E24+C24*F24)*G24</f>
        <v>0</v>
      </c>
      <c r="I24" s="16">
        <f t="shared" si="3"/>
        <v>0</v>
      </c>
    </row>
    <row r="25" spans="1:12" s="37" customFormat="1" ht="16.5" customHeight="1" x14ac:dyDescent="0.25">
      <c r="A25" s="6" t="s">
        <v>15</v>
      </c>
      <c r="B25" s="7"/>
      <c r="C25" s="8"/>
      <c r="D25" s="9" t="s">
        <v>28</v>
      </c>
      <c r="E25" s="74">
        <v>195</v>
      </c>
      <c r="F25" s="36">
        <v>65</v>
      </c>
      <c r="G25" s="94">
        <v>0.8</v>
      </c>
      <c r="H25" s="39">
        <f>(B25*E25+C25*F25)*G25</f>
        <v>0</v>
      </c>
      <c r="I25" s="8">
        <f t="shared" si="3"/>
        <v>0</v>
      </c>
    </row>
    <row r="26" spans="1:12" ht="16.5" customHeight="1" x14ac:dyDescent="0.25">
      <c r="A26" s="18" t="s">
        <v>13</v>
      </c>
      <c r="B26" s="19"/>
      <c r="C26" s="20"/>
      <c r="D26" s="21" t="s">
        <v>27</v>
      </c>
      <c r="E26" s="78">
        <v>10</v>
      </c>
      <c r="F26" s="42">
        <v>5</v>
      </c>
      <c r="G26" s="98"/>
      <c r="H26" s="42">
        <f t="shared" si="1"/>
        <v>0</v>
      </c>
      <c r="I26" s="20">
        <f t="shared" si="3"/>
        <v>0</v>
      </c>
    </row>
    <row r="27" spans="1:12" s="37" customFormat="1" ht="16.5" customHeight="1" x14ac:dyDescent="0.25">
      <c r="A27" s="22" t="s">
        <v>14</v>
      </c>
      <c r="B27" s="23"/>
      <c r="C27" s="24"/>
      <c r="D27" s="25" t="s">
        <v>27</v>
      </c>
      <c r="E27" s="79">
        <v>677</v>
      </c>
      <c r="F27" s="43">
        <v>5</v>
      </c>
      <c r="G27" s="99"/>
      <c r="H27" s="43">
        <f t="shared" si="1"/>
        <v>0</v>
      </c>
      <c r="I27" s="24">
        <f t="shared" si="3"/>
        <v>0</v>
      </c>
    </row>
    <row r="28" spans="1:12" ht="15.75" customHeight="1" x14ac:dyDescent="0.25">
      <c r="A28" s="18" t="s">
        <v>25</v>
      </c>
      <c r="B28" s="19"/>
      <c r="C28" s="20"/>
      <c r="D28" s="21" t="s">
        <v>26</v>
      </c>
      <c r="E28" s="78">
        <v>4</v>
      </c>
      <c r="F28" s="44">
        <v>1</v>
      </c>
      <c r="G28" s="98"/>
      <c r="H28" s="38">
        <f t="shared" si="1"/>
        <v>0</v>
      </c>
      <c r="I28" s="20">
        <f t="shared" si="3"/>
        <v>0</v>
      </c>
    </row>
    <row r="29" spans="1:12" s="37" customFormat="1" ht="16.350000000000001" customHeight="1" x14ac:dyDescent="0.25">
      <c r="A29" s="22" t="s">
        <v>21</v>
      </c>
      <c r="B29" s="23"/>
      <c r="C29" s="24"/>
      <c r="D29" s="25" t="s">
        <v>26</v>
      </c>
      <c r="E29" s="79">
        <v>10</v>
      </c>
      <c r="F29" s="45">
        <v>4</v>
      </c>
      <c r="G29" s="99"/>
      <c r="H29" s="39">
        <f t="shared" si="1"/>
        <v>0</v>
      </c>
      <c r="I29" s="24">
        <f t="shared" si="3"/>
        <v>0</v>
      </c>
    </row>
    <row r="30" spans="1:12" ht="16.350000000000001" customHeight="1" x14ac:dyDescent="0.25">
      <c r="A30" s="18" t="s">
        <v>22</v>
      </c>
      <c r="B30" s="19"/>
      <c r="C30" s="20"/>
      <c r="D30" s="21" t="s">
        <v>26</v>
      </c>
      <c r="E30" s="78">
        <v>2</v>
      </c>
      <c r="F30" s="44">
        <v>1</v>
      </c>
      <c r="G30" s="98"/>
      <c r="H30" s="38">
        <f t="shared" si="1"/>
        <v>0</v>
      </c>
      <c r="I30" s="20">
        <f t="shared" si="3"/>
        <v>0</v>
      </c>
    </row>
    <row r="31" spans="1:12" s="37" customFormat="1" ht="16.350000000000001" customHeight="1" x14ac:dyDescent="0.25">
      <c r="A31" s="26" t="s">
        <v>23</v>
      </c>
      <c r="B31" s="27"/>
      <c r="C31" s="28"/>
      <c r="D31" s="29" t="s">
        <v>26</v>
      </c>
      <c r="E31" s="80">
        <v>1</v>
      </c>
      <c r="F31" s="45">
        <v>1</v>
      </c>
      <c r="G31" s="99"/>
      <c r="H31" s="39">
        <f t="shared" si="1"/>
        <v>0</v>
      </c>
      <c r="I31" s="24">
        <f t="shared" si="3"/>
        <v>0</v>
      </c>
    </row>
    <row r="32" spans="1:12" s="3" customFormat="1" ht="18.75" customHeight="1" x14ac:dyDescent="0.25">
      <c r="A32" s="132" t="s">
        <v>24</v>
      </c>
      <c r="B32" s="132"/>
      <c r="C32" s="132"/>
      <c r="D32" s="132"/>
      <c r="E32" s="47">
        <v>9498.5720000000001</v>
      </c>
      <c r="F32" s="46">
        <v>870.3</v>
      </c>
      <c r="G32" s="100"/>
      <c r="H32" s="46">
        <f>SUM(H10:H31)</f>
        <v>0</v>
      </c>
      <c r="I32" s="46">
        <f>SUM(I10:I31)</f>
        <v>0</v>
      </c>
      <c r="J32" s="86"/>
      <c r="K32" s="86"/>
      <c r="L32" s="86"/>
    </row>
    <row r="33" spans="1:11" s="3" customFormat="1" ht="18.75" hidden="1" customHeight="1" x14ac:dyDescent="0.25">
      <c r="A33" s="132"/>
      <c r="B33" s="47"/>
      <c r="C33" s="46"/>
      <c r="D33" s="46"/>
      <c r="E33" s="48" t="e">
        <f>F32+#REF!</f>
        <v>#REF!</v>
      </c>
      <c r="F33" s="48" t="e">
        <f>#REF!+#REF!</f>
        <v>#REF!</v>
      </c>
      <c r="G33" s="101"/>
      <c r="H33" s="48"/>
      <c r="I33" s="48"/>
      <c r="J33" s="88"/>
      <c r="K33" s="87"/>
    </row>
    <row r="34" spans="1:11" s="3" customFormat="1" ht="15.75" customHeight="1" x14ac:dyDescent="0.25">
      <c r="A34" s="49"/>
      <c r="B34" s="50"/>
      <c r="C34" s="51"/>
      <c r="D34" s="51"/>
      <c r="E34" s="52"/>
      <c r="F34" s="52"/>
      <c r="G34" s="102"/>
      <c r="H34" s="52"/>
      <c r="I34" s="52"/>
      <c r="J34" s="51"/>
      <c r="K34" s="51"/>
    </row>
    <row r="35" spans="1:11" s="3" customFormat="1" ht="24" customHeight="1" x14ac:dyDescent="0.25">
      <c r="A35" s="126" t="s">
        <v>45</v>
      </c>
      <c r="B35" s="126"/>
      <c r="C35" s="126"/>
      <c r="D35" s="126"/>
      <c r="E35" s="126"/>
      <c r="F35" s="126"/>
      <c r="G35" s="92"/>
      <c r="H35" s="52"/>
      <c r="I35" s="52"/>
      <c r="J35" s="51"/>
      <c r="K35" s="51"/>
    </row>
    <row r="36" spans="1:11" s="3" customFormat="1" ht="44.25" customHeight="1" x14ac:dyDescent="0.25">
      <c r="A36" s="127" t="s">
        <v>18</v>
      </c>
      <c r="B36" s="128" t="s">
        <v>39</v>
      </c>
      <c r="C36" s="133" t="s">
        <v>29</v>
      </c>
      <c r="D36" s="139" t="s">
        <v>35</v>
      </c>
      <c r="E36" s="140"/>
      <c r="F36" s="123" t="s">
        <v>47</v>
      </c>
      <c r="G36" s="130" t="s">
        <v>19</v>
      </c>
      <c r="H36" s="131" t="s">
        <v>20</v>
      </c>
      <c r="I36" s="105"/>
    </row>
    <row r="37" spans="1:11" s="3" customFormat="1" ht="12.75" customHeight="1" x14ac:dyDescent="0.25">
      <c r="A37" s="127"/>
      <c r="B37" s="129"/>
      <c r="C37" s="134"/>
      <c r="D37" s="117" t="s">
        <v>16</v>
      </c>
      <c r="E37" s="114" t="s">
        <v>17</v>
      </c>
      <c r="F37" s="124"/>
      <c r="G37" s="130"/>
      <c r="H37" s="131"/>
      <c r="I37" s="106"/>
    </row>
    <row r="38" spans="1:11" ht="16.5" customHeight="1" x14ac:dyDescent="0.25">
      <c r="A38" s="53" t="s">
        <v>38</v>
      </c>
      <c r="B38" s="83"/>
      <c r="C38" s="54" t="s">
        <v>28</v>
      </c>
      <c r="D38" s="115"/>
      <c r="E38" s="55">
        <v>7471.2</v>
      </c>
      <c r="F38" s="95">
        <v>0.3</v>
      </c>
      <c r="G38" s="55">
        <f>B38*E38*F38</f>
        <v>0</v>
      </c>
      <c r="H38" s="55">
        <f>G38*1.18</f>
        <v>0</v>
      </c>
      <c r="I38" s="103"/>
    </row>
    <row r="39" spans="1:11" s="37" customFormat="1" ht="16.5" customHeight="1" x14ac:dyDescent="0.25">
      <c r="A39" s="56" t="s">
        <v>10</v>
      </c>
      <c r="B39" s="84"/>
      <c r="C39" s="57" t="s">
        <v>27</v>
      </c>
      <c r="D39" s="82">
        <v>3784.48</v>
      </c>
      <c r="E39" s="58"/>
      <c r="F39" s="58"/>
      <c r="G39" s="58">
        <f>B39*E39</f>
        <v>0</v>
      </c>
      <c r="H39" s="58">
        <f t="shared" ref="H39" si="4">G39*1.18</f>
        <v>0</v>
      </c>
      <c r="I39" s="103"/>
    </row>
    <row r="40" spans="1:11" s="3" customFormat="1" ht="18.75" customHeight="1" x14ac:dyDescent="0.25">
      <c r="A40" s="47"/>
      <c r="B40" s="85"/>
      <c r="C40" s="46"/>
      <c r="D40" s="116">
        <f>D39+D38</f>
        <v>3784.48</v>
      </c>
      <c r="E40" s="48">
        <f>E39+E38</f>
        <v>7471.2</v>
      </c>
      <c r="F40" s="48"/>
      <c r="G40" s="46">
        <f>G38+G39</f>
        <v>0</v>
      </c>
      <c r="H40" s="46">
        <f>H38+H39</f>
        <v>0</v>
      </c>
      <c r="I40" s="106"/>
    </row>
    <row r="41" spans="1:11" s="3" customFormat="1" ht="18.75" customHeight="1" x14ac:dyDescent="0.25">
      <c r="A41" s="50"/>
      <c r="B41" s="50"/>
      <c r="C41" s="51"/>
      <c r="D41" s="51"/>
      <c r="E41" s="52"/>
      <c r="F41" s="52"/>
      <c r="G41" s="102"/>
      <c r="H41" s="52"/>
      <c r="I41" s="52"/>
      <c r="J41" s="51"/>
      <c r="K41" s="51"/>
    </row>
    <row r="42" spans="1:11" s="3" customFormat="1" ht="18.75" customHeight="1" x14ac:dyDescent="0.25">
      <c r="A42" s="126" t="s">
        <v>40</v>
      </c>
      <c r="B42" s="126"/>
      <c r="C42" s="126"/>
      <c r="D42" s="126"/>
      <c r="E42" s="126"/>
      <c r="F42" s="126"/>
      <c r="G42" s="92"/>
      <c r="H42" s="52"/>
      <c r="I42" s="52"/>
      <c r="J42" s="51"/>
      <c r="K42" s="51"/>
    </row>
    <row r="43" spans="1:11" s="62" customFormat="1" ht="47.25" customHeight="1" x14ac:dyDescent="0.25">
      <c r="A43" s="59"/>
      <c r="B43" s="59" t="s">
        <v>41</v>
      </c>
      <c r="C43" s="30" t="s">
        <v>19</v>
      </c>
      <c r="D43" s="30" t="s">
        <v>20</v>
      </c>
      <c r="E43" s="60"/>
      <c r="F43" s="60"/>
      <c r="G43" s="104"/>
      <c r="H43" s="60"/>
      <c r="I43" s="60"/>
      <c r="J43" s="61"/>
      <c r="K43" s="61"/>
    </row>
    <row r="44" spans="1:11" s="62" customFormat="1" ht="18.75" customHeight="1" x14ac:dyDescent="0.25">
      <c r="A44" s="63" t="s">
        <v>42</v>
      </c>
      <c r="B44" s="64">
        <f>E32+F32</f>
        <v>10368.871999999999</v>
      </c>
      <c r="C44" s="65">
        <f>H32</f>
        <v>0</v>
      </c>
      <c r="D44" s="65">
        <f>I32</f>
        <v>0</v>
      </c>
      <c r="E44" s="60"/>
      <c r="F44" s="60"/>
      <c r="G44" s="104"/>
      <c r="H44" s="60"/>
      <c r="I44" s="60"/>
      <c r="J44" s="61"/>
      <c r="K44" s="61"/>
    </row>
    <row r="45" spans="1:11" s="62" customFormat="1" ht="18.75" customHeight="1" x14ac:dyDescent="0.25">
      <c r="A45" s="66" t="s">
        <v>43</v>
      </c>
      <c r="B45" s="67">
        <f>E40+D40</f>
        <v>11255.68</v>
      </c>
      <c r="C45" s="68">
        <f>G40</f>
        <v>0</v>
      </c>
      <c r="D45" s="69">
        <f>H40</f>
        <v>0</v>
      </c>
      <c r="E45" s="60"/>
      <c r="F45" s="60"/>
      <c r="G45" s="104"/>
      <c r="H45" s="60"/>
      <c r="I45" s="60"/>
      <c r="J45" s="61"/>
      <c r="K45" s="61"/>
    </row>
    <row r="46" spans="1:11" s="62" customFormat="1" ht="30.75" customHeight="1" x14ac:dyDescent="0.25">
      <c r="A46" s="70" t="s">
        <v>24</v>
      </c>
      <c r="B46" s="71">
        <f>B44+B45</f>
        <v>21624.552</v>
      </c>
      <c r="C46" s="71">
        <f>C44+C45</f>
        <v>0</v>
      </c>
      <c r="D46" s="72">
        <f>D44+D45</f>
        <v>0</v>
      </c>
      <c r="E46" s="60"/>
      <c r="F46" s="60"/>
      <c r="G46" s="104"/>
      <c r="H46" s="60"/>
      <c r="I46" s="60"/>
      <c r="J46" s="61"/>
      <c r="K46" s="61"/>
    </row>
    <row r="47" spans="1:11" s="3" customFormat="1" ht="18.75" customHeight="1" x14ac:dyDescent="0.25">
      <c r="C47" s="51"/>
      <c r="D47" s="51"/>
      <c r="E47" s="52"/>
      <c r="F47" s="52"/>
      <c r="G47" s="102"/>
      <c r="H47" s="52"/>
      <c r="I47" s="52"/>
      <c r="J47" s="51"/>
      <c r="K47" s="51"/>
    </row>
    <row r="48" spans="1:11" ht="33" customHeight="1" x14ac:dyDescent="0.25">
      <c r="A48" s="125" t="s">
        <v>49</v>
      </c>
      <c r="B48" s="125"/>
      <c r="C48" s="125"/>
      <c r="D48" s="125"/>
      <c r="E48" s="125"/>
      <c r="F48" s="125"/>
      <c r="G48" s="125"/>
      <c r="H48" s="125"/>
      <c r="I48" s="125"/>
    </row>
    <row r="49" spans="1:7" ht="27.75" customHeight="1" x14ac:dyDescent="0.25"/>
    <row r="50" spans="1:7" x14ac:dyDescent="0.25">
      <c r="A50" s="4" t="s">
        <v>32</v>
      </c>
      <c r="B50" s="111"/>
      <c r="D50" s="112"/>
      <c r="E50" s="113"/>
    </row>
    <row r="51" spans="1:7" s="109" customFormat="1" ht="12" x14ac:dyDescent="0.2">
      <c r="A51" s="107"/>
      <c r="B51" s="108" t="s">
        <v>33</v>
      </c>
      <c r="D51" s="118" t="s">
        <v>34</v>
      </c>
      <c r="E51" s="118"/>
      <c r="G51" s="110"/>
    </row>
  </sheetData>
  <mergeCells count="25">
    <mergeCell ref="C36:C37"/>
    <mergeCell ref="A3:I3"/>
    <mergeCell ref="A7:F7"/>
    <mergeCell ref="I7:K7"/>
    <mergeCell ref="A8:A9"/>
    <mergeCell ref="B8:C8"/>
    <mergeCell ref="D8:D9"/>
    <mergeCell ref="H8:H9"/>
    <mergeCell ref="D36:E36"/>
    <mergeCell ref="D51:E51"/>
    <mergeCell ref="A4:I4"/>
    <mergeCell ref="A5:I5"/>
    <mergeCell ref="G8:G9"/>
    <mergeCell ref="F36:F37"/>
    <mergeCell ref="A48:I48"/>
    <mergeCell ref="A42:F42"/>
    <mergeCell ref="E8:F8"/>
    <mergeCell ref="B36:B37"/>
    <mergeCell ref="G36:G37"/>
    <mergeCell ref="H36:H37"/>
    <mergeCell ref="I8:I9"/>
    <mergeCell ref="A32:A33"/>
    <mergeCell ref="B32:D32"/>
    <mergeCell ref="A35:F35"/>
    <mergeCell ref="A36:A37"/>
  </mergeCells>
  <pageMargins left="0.23622047244094491" right="0.23622047244094491" top="0.15748031496062992" bottom="0.15748031496062992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Перевозка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2016-02-17T03:46:03Z</dcterms:modified>
</cp:coreProperties>
</file>